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1" sheetId="1" r:id="rId1"/>
    <sheet name="nation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<sst xmlns="http://schemas.openxmlformats.org/spreadsheetml/2006/main" count="71" uniqueCount="37">
  <si>
    <t>00-10</t>
  </si>
  <si>
    <t>2010-20</t>
  </si>
  <si>
    <t>Average</t>
  </si>
  <si>
    <t>N1</t>
  </si>
  <si>
    <t>N2</t>
  </si>
  <si>
    <t>N3</t>
  </si>
  <si>
    <t>N4</t>
  </si>
  <si>
    <t>N5</t>
  </si>
  <si>
    <t>N6</t>
  </si>
  <si>
    <t>N7</t>
  </si>
  <si>
    <t>N8</t>
  </si>
  <si>
    <t>R1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</si>
  <si>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</si>
  <si>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</si>
  <si>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</si>
  <si>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</si>
  <si>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</si>
  <si>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</si>
  <si>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</si>
  <si>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</si>
  <si>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</si>
  <si>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</si>
  <si>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</t>
  </si>
  <si>
    <t>R20</t>
  </si>
  <si>
    <t>R21</t>
  </si>
  <si>
    <t>R22</t>
  </si>
  <si>
    <t>R23</t>
  </si>
  <si>
    <t>R24</t>
  </si>
  <si>
    <t>R25</t>
  </si>
  <si>
    <t>R3</t>
  </si>
  <si>
    <t>R4</t>
  </si>
  <si>
    <t>R5</t>
  </si>
  <si>
    <t>R6</t>
  </si>
  <si>
    <t>R7</t>
  </si>
  <si>
    <t>R8</t>
  </si>
  <si>
    <t>R9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</si>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</sst>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2:L86"/>
  <sheetViews>
    <sheetView topLeftCell="C50" workbookViewId="0">
      <selection activeCell="J53" sqref="J53"/>
    </sheetView>
  </sheetViews>
  <sheetFormatPr defaultColWidth="9" defaultRowHeight="13.5"/>
  <cols>
    <col min="5" max="6" width="13.75"/>
    <col min="8" max="10" width="12.625"/>
    <col min="11" max="11" width="11.5"/>
    <col min="12" max="12" width="9.125"/>
  </cols>
  <sheetData>
    <row r="2" spans="8:12">
      <c r="H2">
        <v>2000</v>
      </c>
      <c r="I2">
        <v>2010</v>
      </c>
      <c r="J2">
        <v>2020</v>
      </c>
      <c r="K2" t="s">
        <v>0</v>
      </c>
      <c r="L2" s="1" t="s">
        <v>1</v>
      </c>
    </row>
    <row r="3" spans="7:12">
      <c r="G3" t="s">
        <v>2</v>
      </c>
      <c r="H3">
        <v>0.7089</v>
      </c>
      <c r="I3">
        <v>0.54</v>
      </c>
      <c r="J3">
        <v>0.4911</v>
      </c>
      <c r="K3">
        <v>-0.1689</v>
      </c>
      <c r="L3">
        <v>-0.0489</v>
      </c>
    </row>
    <row r="4" spans="7:12">
      <c r="G4" t="s">
        <v>3</v>
      </c>
      <c r="H4">
        <v>0.7856</v>
      </c>
      <c r="I4">
        <v>0.621</v>
      </c>
      <c r="J4">
        <v>0.5299</v>
      </c>
      <c r="K4">
        <v>-0.1646</v>
      </c>
      <c r="L4">
        <v>-0.0911</v>
      </c>
    </row>
    <row r="5" spans="7:12">
      <c r="G5" t="s">
        <v>4</v>
      </c>
      <c r="H5">
        <v>0.7919</v>
      </c>
      <c r="I5">
        <v>0.6739</v>
      </c>
      <c r="J5">
        <v>0.6373</v>
      </c>
      <c r="K5">
        <v>-0.118</v>
      </c>
      <c r="L5">
        <v>-0.0366</v>
      </c>
    </row>
    <row r="6" spans="7:12">
      <c r="G6" t="s">
        <v>5</v>
      </c>
      <c r="H6">
        <v>0.8434</v>
      </c>
      <c r="I6">
        <v>0.6849</v>
      </c>
      <c r="J6">
        <v>0.6274</v>
      </c>
      <c r="K6">
        <v>-0.1585</v>
      </c>
      <c r="L6">
        <v>-0.0575</v>
      </c>
    </row>
    <row r="7" spans="7:12">
      <c r="G7" t="s">
        <v>6</v>
      </c>
      <c r="H7">
        <v>0.8773</v>
      </c>
      <c r="I7">
        <v>0.7903</v>
      </c>
      <c r="J7">
        <v>0.7573</v>
      </c>
      <c r="K7">
        <v>-0.087</v>
      </c>
      <c r="L7">
        <v>-0.033</v>
      </c>
    </row>
    <row r="8" spans="7:12">
      <c r="G8" t="s">
        <v>7</v>
      </c>
      <c r="H8">
        <v>0.7034</v>
      </c>
      <c r="I8">
        <v>0.5472</v>
      </c>
      <c r="J8">
        <v>0.4833</v>
      </c>
      <c r="K8">
        <v>-0.1562</v>
      </c>
      <c r="L8">
        <v>-0.0639</v>
      </c>
    </row>
    <row r="9" spans="7:12">
      <c r="G9" t="s">
        <v>8</v>
      </c>
      <c r="H9">
        <v>0.664</v>
      </c>
      <c r="I9">
        <v>0.5102</v>
      </c>
      <c r="J9">
        <v>0.4932</v>
      </c>
      <c r="K9">
        <v>-0.1538</v>
      </c>
      <c r="L9">
        <v>-0.017</v>
      </c>
    </row>
    <row r="10" spans="7:12">
      <c r="G10" t="s">
        <v>9</v>
      </c>
      <c r="H10">
        <v>0.7462</v>
      </c>
      <c r="I10">
        <v>0.5449</v>
      </c>
      <c r="J10">
        <v>0.5014</v>
      </c>
      <c r="K10">
        <v>-0.2013</v>
      </c>
      <c r="L10">
        <v>-0.0435</v>
      </c>
    </row>
    <row r="11" spans="7:12">
      <c r="G11" t="s">
        <v>10</v>
      </c>
      <c r="H11">
        <v>0.6631</v>
      </c>
      <c r="I11">
        <v>0.4799</v>
      </c>
      <c r="J11">
        <v>0.4364</v>
      </c>
      <c r="K11">
        <v>-0.1832</v>
      </c>
      <c r="L11">
        <v>-0.0435</v>
      </c>
    </row>
    <row r="12" spans="7:12">
      <c r="G12" t="s">
        <v>11</v>
      </c>
      <c r="H12">
        <v>0.7756</v>
      </c>
      <c r="I12">
        <v>0.5703</v>
      </c>
      <c r="J12">
        <v>0.5105</v>
      </c>
      <c r="K12">
        <v>-0.2053</v>
      </c>
      <c r="L12">
        <v>-0.0598</v>
      </c>
    </row>
    <row r="13" spans="7:12">
      <c r="G13" t="s">
        <v>12</v>
      </c>
      <c r="H13">
        <v>0.6179</v>
      </c>
      <c r="I13">
        <v>0.4438</v>
      </c>
      <c r="J13">
        <v>0.4421</v>
      </c>
      <c r="K13">
        <v>-0.1741</v>
      </c>
      <c r="L13">
        <v>-0.0017</v>
      </c>
    </row>
    <row r="14" spans="7:12">
      <c r="G14" t="s">
        <v>13</v>
      </c>
      <c r="H14">
        <v>0.693</v>
      </c>
      <c r="I14">
        <v>0.4884</v>
      </c>
      <c r="J14">
        <v>0.3686</v>
      </c>
      <c r="K14">
        <v>-0.2046</v>
      </c>
      <c r="L14">
        <v>-0.1198</v>
      </c>
    </row>
    <row r="15" spans="7:12">
      <c r="G15" t="s">
        <v>14</v>
      </c>
      <c r="H15">
        <v>0.6051</v>
      </c>
      <c r="I15">
        <v>0.4579</v>
      </c>
      <c r="J15">
        <v>0.4261</v>
      </c>
      <c r="K15">
        <v>-0.1472</v>
      </c>
      <c r="L15">
        <v>-0.0318</v>
      </c>
    </row>
    <row r="16" spans="7:12">
      <c r="G16" t="s">
        <v>15</v>
      </c>
      <c r="H16">
        <v>0.6134</v>
      </c>
      <c r="I16">
        <v>0.4068</v>
      </c>
      <c r="J16">
        <v>0.3426</v>
      </c>
      <c r="K16">
        <v>-0.2066</v>
      </c>
      <c r="L16">
        <v>-0.0642</v>
      </c>
    </row>
    <row r="17" spans="7:12">
      <c r="G17" t="s">
        <v>16</v>
      </c>
      <c r="H17">
        <v>0.6679</v>
      </c>
      <c r="I17">
        <v>0.5225</v>
      </c>
      <c r="J17">
        <v>0.4294</v>
      </c>
      <c r="K17">
        <v>-0.1454</v>
      </c>
      <c r="L17">
        <v>-0.0931</v>
      </c>
    </row>
    <row r="18" spans="7:12">
      <c r="G18" t="s">
        <v>17</v>
      </c>
      <c r="H18">
        <v>0.6035</v>
      </c>
      <c r="I18">
        <v>0.425</v>
      </c>
      <c r="J18">
        <v>0.4574</v>
      </c>
      <c r="K18">
        <v>-0.1785</v>
      </c>
      <c r="L18">
        <v>0.0324</v>
      </c>
    </row>
    <row r="19" spans="7:12">
      <c r="G19" t="s">
        <v>18</v>
      </c>
      <c r="H19">
        <v>0.6978</v>
      </c>
      <c r="I19">
        <v>0.5314</v>
      </c>
      <c r="J19">
        <v>0.4886</v>
      </c>
      <c r="K19">
        <v>-0.1664</v>
      </c>
      <c r="L19">
        <v>-0.0428</v>
      </c>
    </row>
    <row r="20" spans="7:12">
      <c r="G20" t="s">
        <v>19</v>
      </c>
      <c r="H20">
        <v>0.6796</v>
      </c>
      <c r="I20">
        <v>0.4874</v>
      </c>
      <c r="J20">
        <v>0.4722</v>
      </c>
      <c r="K20">
        <v>-0.1922</v>
      </c>
      <c r="L20">
        <v>-0.0152</v>
      </c>
    </row>
    <row r="21" spans="7:12">
      <c r="G21" t="s">
        <v>20</v>
      </c>
      <c r="H21">
        <v>0.6015</v>
      </c>
      <c r="I21">
        <v>0.4299</v>
      </c>
      <c r="J21">
        <v>0.4224</v>
      </c>
      <c r="K21">
        <v>-0.1716</v>
      </c>
      <c r="L21">
        <v>-0.0075</v>
      </c>
    </row>
    <row r="22" spans="7:12">
      <c r="G22" t="s">
        <v>21</v>
      </c>
      <c r="H22">
        <v>0.6232</v>
      </c>
      <c r="I22">
        <v>0.4939</v>
      </c>
      <c r="J22">
        <v>0.4759</v>
      </c>
      <c r="K22">
        <v>-0.1293</v>
      </c>
      <c r="L22">
        <v>-0.018</v>
      </c>
    </row>
    <row r="23" spans="7:12">
      <c r="G23" t="s">
        <v>22</v>
      </c>
      <c r="H23">
        <v>0.7538</v>
      </c>
      <c r="I23">
        <v>0.5416</v>
      </c>
      <c r="J23">
        <v>0.4757</v>
      </c>
      <c r="K23">
        <v>-0.2122</v>
      </c>
      <c r="L23">
        <v>-0.0659</v>
      </c>
    </row>
    <row r="24" spans="7:12">
      <c r="G24" t="s">
        <v>23</v>
      </c>
      <c r="H24">
        <v>0.7026</v>
      </c>
      <c r="I24">
        <v>0.5508</v>
      </c>
      <c r="J24">
        <v>0.5381</v>
      </c>
      <c r="K24">
        <v>-0.1518</v>
      </c>
      <c r="L24">
        <v>-0.0127</v>
      </c>
    </row>
    <row r="25" spans="7:12">
      <c r="G25" t="s">
        <v>24</v>
      </c>
      <c r="H25">
        <v>0.5089</v>
      </c>
      <c r="I25">
        <v>0.3135</v>
      </c>
      <c r="J25">
        <v>0.2978</v>
      </c>
      <c r="K25">
        <v>-0.1954</v>
      </c>
      <c r="L25">
        <v>-0.0157</v>
      </c>
    </row>
    <row r="26" spans="7:12">
      <c r="G26" t="s">
        <v>25</v>
      </c>
      <c r="H26">
        <v>0.7629</v>
      </c>
      <c r="I26">
        <v>0.5869</v>
      </c>
      <c r="J26">
        <v>0.4815</v>
      </c>
      <c r="K26">
        <v>-0.176</v>
      </c>
      <c r="L26">
        <v>-0.1054</v>
      </c>
    </row>
    <row r="27" spans="7:12">
      <c r="G27" t="s">
        <v>26</v>
      </c>
      <c r="H27">
        <v>0.6144</v>
      </c>
      <c r="I27">
        <v>0.435</v>
      </c>
      <c r="J27">
        <v>0.3184</v>
      </c>
      <c r="K27">
        <v>-0.1794</v>
      </c>
      <c r="L27">
        <v>-0.1166</v>
      </c>
    </row>
    <row r="28" spans="7:12">
      <c r="G28" t="s">
        <v>27</v>
      </c>
      <c r="H28">
        <v>0.6697</v>
      </c>
      <c r="I28">
        <v>0.4722</v>
      </c>
      <c r="J28">
        <v>0.4391</v>
      </c>
      <c r="K28">
        <v>-0.1975</v>
      </c>
      <c r="L28">
        <v>-0.0331</v>
      </c>
    </row>
    <row r="29" spans="7:12">
      <c r="G29" t="s">
        <v>28</v>
      </c>
      <c r="H29">
        <v>0.6415</v>
      </c>
      <c r="I29">
        <v>0.4491</v>
      </c>
      <c r="J29">
        <v>0.3988</v>
      </c>
      <c r="K29">
        <v>-0.1924</v>
      </c>
      <c r="L29">
        <v>-0.0503</v>
      </c>
    </row>
    <row r="30" spans="7:12">
      <c r="G30" t="s">
        <v>29</v>
      </c>
      <c r="H30">
        <v>0.6682</v>
      </c>
      <c r="I30">
        <v>0.4879</v>
      </c>
      <c r="J30">
        <v>0.4215</v>
      </c>
      <c r="K30">
        <v>-0.1803</v>
      </c>
      <c r="L30">
        <v>-0.0664</v>
      </c>
    </row>
    <row r="31" spans="7:12">
      <c r="G31" t="s">
        <v>30</v>
      </c>
      <c r="H31">
        <v>0.6232</v>
      </c>
      <c r="I31">
        <v>0.4939</v>
      </c>
      <c r="J31">
        <v>0.4759</v>
      </c>
      <c r="K31">
        <v>-0.1293</v>
      </c>
      <c r="L31">
        <v>-0.018</v>
      </c>
    </row>
    <row r="32" spans="7:12">
      <c r="G32" t="s">
        <v>31</v>
      </c>
      <c r="H32">
        <v>0.6272</v>
      </c>
      <c r="I32">
        <v>0.4208</v>
      </c>
      <c r="J32">
        <v>0.3744</v>
      </c>
      <c r="K32">
        <v>-0.2064</v>
      </c>
      <c r="L32">
        <v>-0.0464</v>
      </c>
    </row>
    <row r="33" spans="7:12">
      <c r="G33" t="s">
        <v>32</v>
      </c>
      <c r="H33">
        <v>0.7484</v>
      </c>
      <c r="I33">
        <v>0.5737</v>
      </c>
      <c r="J33">
        <v>0.5545</v>
      </c>
      <c r="K33">
        <v>-0.1747</v>
      </c>
      <c r="L33">
        <v>-0.0192</v>
      </c>
    </row>
    <row r="34" spans="7:12">
      <c r="G34" t="s">
        <v>33</v>
      </c>
      <c r="H34">
        <v>0.6719</v>
      </c>
      <c r="I34">
        <v>0.4804</v>
      </c>
      <c r="J34">
        <v>0.4216</v>
      </c>
      <c r="K34">
        <v>-0.1915</v>
      </c>
      <c r="L34">
        <v>-0.0588</v>
      </c>
    </row>
    <row r="35" spans="7:12">
      <c r="G35" t="s">
        <v>34</v>
      </c>
      <c r="H35">
        <v>0.4482</v>
      </c>
      <c r="I35">
        <v>0.3273</v>
      </c>
      <c r="J35">
        <v>0.3108</v>
      </c>
      <c r="K35">
        <v>-0.1209</v>
      </c>
      <c r="L35">
        <v>-0.0165</v>
      </c>
    </row>
    <row r="36" spans="7:12">
      <c r="G36" t="s">
        <v>35</v>
      </c>
      <c r="H36">
        <v>0.6367</v>
      </c>
      <c r="I36">
        <v>0.4677</v>
      </c>
      <c r="J36">
        <v>0.4295</v>
      </c>
      <c r="K36">
        <v>-0.169</v>
      </c>
      <c r="L36">
        <v>-0.0382</v>
      </c>
    </row>
    <row r="37" spans="8:11">
      <c r="H37">
        <f>AVERAGE(H3:H36)</f>
        <v>0.677644117647059</v>
      </c>
      <c r="I37">
        <f>AVERAGE(I3:I36)</f>
        <v>0.507364705882353</v>
      </c>
      <c r="J37">
        <f>AVERAGE(J3:J36)</f>
        <v>0.462667647058824</v>
      </c>
      <c r="K37">
        <f>AVERAGE(H37:J37)</f>
        <v>0.549225490196078</v>
      </c>
    </row>
    <row r="52" spans="5:6">
      <c r="E52">
        <v>-0.1689</v>
      </c>
      <c r="F52">
        <v>-0.0489</v>
      </c>
    </row>
    <row r="53" spans="5:6">
      <c r="E53">
        <v>-0.1646</v>
      </c>
      <c r="F53">
        <v>-0.0911</v>
      </c>
    </row>
    <row r="54" spans="5:6">
      <c r="E54">
        <v>-0.118</v>
      </c>
      <c r="F54">
        <v>-0.0366</v>
      </c>
    </row>
    <row r="55" spans="5:6">
      <c r="E55">
        <v>-0.1585</v>
      </c>
      <c r="F55">
        <v>-0.0575</v>
      </c>
    </row>
    <row r="56" spans="5:6">
      <c r="E56">
        <v>-0.087</v>
      </c>
      <c r="F56">
        <v>-0.033</v>
      </c>
    </row>
    <row r="57" spans="5:6">
      <c r="E57">
        <v>-0.1562</v>
      </c>
      <c r="F57">
        <v>-0.0639</v>
      </c>
    </row>
    <row r="58" spans="5:6">
      <c r="E58">
        <v>-0.1538</v>
      </c>
      <c r="F58">
        <v>-0.017</v>
      </c>
    </row>
    <row r="59" spans="5:6">
      <c r="E59">
        <v>-0.2013</v>
      </c>
      <c r="F59">
        <v>-0.0435</v>
      </c>
    </row>
    <row r="60" spans="5:6">
      <c r="E60">
        <v>-0.1832</v>
      </c>
      <c r="F60">
        <v>-0.0435</v>
      </c>
    </row>
    <row r="61" spans="5:6">
      <c r="E61">
        <v>-0.2053</v>
      </c>
      <c r="F61">
        <v>-0.0598</v>
      </c>
    </row>
    <row r="62" spans="5:6">
      <c r="E62">
        <v>-0.1741</v>
      </c>
      <c r="F62">
        <v>-0.0017</v>
      </c>
    </row>
    <row r="63" spans="5:6">
      <c r="E63">
        <v>-0.2046</v>
      </c>
      <c r="F63">
        <v>-0.1198</v>
      </c>
    </row>
    <row r="64" spans="5:6">
      <c r="E64">
        <v>-0.1472</v>
      </c>
      <c r="F64">
        <v>-0.0318</v>
      </c>
    </row>
    <row r="65" spans="5:6">
      <c r="E65">
        <v>-0.2066</v>
      </c>
      <c r="F65">
        <v>-0.0642</v>
      </c>
    </row>
    <row r="66" spans="5:6">
      <c r="E66">
        <v>-0.1454</v>
      </c>
      <c r="F66">
        <v>-0.0931</v>
      </c>
    </row>
    <row r="67" spans="5:6">
      <c r="E67">
        <v>-0.1785</v>
      </c>
      <c r="F67">
        <v>0.0324</v>
      </c>
    </row>
    <row r="68" spans="5:6">
      <c r="E68">
        <v>-0.1664</v>
      </c>
      <c r="F68">
        <v>-0.0428</v>
      </c>
    </row>
    <row r="69" spans="5:6">
      <c r="E69">
        <v>-0.1922</v>
      </c>
      <c r="F69">
        <v>-0.0152</v>
      </c>
    </row>
    <row r="70" spans="5:6">
      <c r="E70">
        <v>-0.1716</v>
      </c>
      <c r="F70">
        <v>-0.0075</v>
      </c>
    </row>
    <row r="71" spans="5:6">
      <c r="E71">
        <v>-0.1293</v>
      </c>
      <c r="F71">
        <v>-0.018</v>
      </c>
    </row>
    <row r="72" spans="5:6">
      <c r="E72">
        <v>-0.2122</v>
      </c>
      <c r="F72">
        <v>-0.0659</v>
      </c>
    </row>
    <row r="73" spans="5:6">
      <c r="E73">
        <v>-0.1518</v>
      </c>
      <c r="F73">
        <v>-0.0127</v>
      </c>
    </row>
    <row r="74" spans="5:6">
      <c r="E74">
        <v>-0.1954</v>
      </c>
      <c r="F74">
        <v>-0.0157</v>
      </c>
    </row>
    <row r="75" spans="5:6">
      <c r="E75">
        <v>-0.176</v>
      </c>
      <c r="F75">
        <v>-0.1054</v>
      </c>
    </row>
    <row r="76" spans="5:6">
      <c r="E76">
        <v>-0.1794</v>
      </c>
      <c r="F76">
        <v>-0.1166</v>
      </c>
    </row>
    <row r="77" spans="5:6">
      <c r="E77">
        <v>-0.1975</v>
      </c>
      <c r="F77">
        <v>-0.0331</v>
      </c>
    </row>
    <row r="78" spans="5:6">
      <c r="E78">
        <v>-0.1924</v>
      </c>
      <c r="F78">
        <v>-0.0503</v>
      </c>
    </row>
    <row r="79" spans="5:6">
      <c r="E79">
        <v>-0.1803</v>
      </c>
      <c r="F79">
        <v>-0.0664</v>
      </c>
    </row>
    <row r="80" spans="5:6">
      <c r="E80">
        <v>-0.1293</v>
      </c>
      <c r="F80">
        <v>-0.018</v>
      </c>
    </row>
    <row r="81" spans="5:6">
      <c r="E81">
        <v>-0.2064</v>
      </c>
      <c r="F81">
        <v>-0.0464</v>
      </c>
    </row>
    <row r="82" spans="5:6">
      <c r="E82">
        <v>-0.1747</v>
      </c>
      <c r="F82">
        <v>-0.0192</v>
      </c>
    </row>
    <row r="83" spans="5:6">
      <c r="E83">
        <v>-0.1915</v>
      </c>
      <c r="F83">
        <v>-0.0588</v>
      </c>
    </row>
    <row r="84" spans="5:6">
      <c r="E84">
        <v>-0.1209</v>
      </c>
      <c r="F84">
        <v>-0.0165</v>
      </c>
    </row>
    <row r="85" spans="5:6">
      <c r="E85">
        <v>-0.169</v>
      </c>
      <c r="F85">
        <v>-0.0382</v>
      </c>
    </row>
    <row r="86" spans="5:6">
      <c r="E86">
        <f>AVERAGE(E52:E85)</f>
        <v>-0.170279411764706</v>
      </c>
      <c r="F86">
        <f>AVERAGE(F52:F85)</f>
        <v>-0.0446970588235294</v>
      </c>
    </row>
  </sheetData>
  <sortState ref="G3:L36">
    <sortCondition ref="G3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1:K52"/>
  <sheetViews>
    <sheetView tabSelected="1" topLeftCell="A10" workbookViewId="0">
      <selection activeCell="M38" sqref="M38"/>
    </sheetView>
  </sheetViews>
  <sheetFormatPr defaultColWidth="9" defaultRowHeight="13.5"/>
  <cols>
    <col min="6" max="10" width="12.625"/>
    <col min="12" max="12" width="12.625"/>
    <col min="14" max="14" width="12.625"/>
  </cols>
  <sheetData>
    <row r="11" spans="6:8">
      <c r="F11">
        <v>2000</v>
      </c>
      <c r="G11">
        <v>2010</v>
      </c>
      <c r="H11">
        <v>2020</v>
      </c>
    </row>
    <row r="12" spans="5:10">
      <c r="E12" t="s">
        <v>3</v>
      </c>
      <c r="F12">
        <v>0.7856</v>
      </c>
      <c r="G12">
        <v>0.621</v>
      </c>
      <c r="H12">
        <v>0.5299</v>
      </c>
      <c r="I12">
        <f>SUM(F12:H12)</f>
        <v>1.9365</v>
      </c>
      <c r="J12">
        <f>1.9365/3</f>
        <v>0.6455</v>
      </c>
    </row>
    <row r="13" spans="5:10">
      <c r="E13" t="s">
        <v>4</v>
      </c>
      <c r="F13">
        <v>0.7919</v>
      </c>
      <c r="G13">
        <v>0.6739</v>
      </c>
      <c r="H13">
        <v>0.6373</v>
      </c>
      <c r="I13">
        <f t="shared" ref="I13:I19" si="0">SUM(F13:H13)</f>
        <v>2.1031</v>
      </c>
      <c r="J13">
        <f>I13/3</f>
        <v>0.701033333333334</v>
      </c>
    </row>
    <row r="14" spans="5:10">
      <c r="E14" t="s">
        <v>5</v>
      </c>
      <c r="F14">
        <v>0.8434</v>
      </c>
      <c r="G14">
        <v>0.6849</v>
      </c>
      <c r="H14">
        <v>0.6274</v>
      </c>
      <c r="I14">
        <f t="shared" si="0"/>
        <v>2.1557</v>
      </c>
      <c r="J14">
        <f t="shared" ref="J14:J19" si="1">I14/3</f>
        <v>0.718566666666667</v>
      </c>
    </row>
    <row r="15" spans="5:10">
      <c r="E15" t="s">
        <v>6</v>
      </c>
      <c r="F15">
        <v>0.8773</v>
      </c>
      <c r="G15">
        <v>0.7903</v>
      </c>
      <c r="H15">
        <v>0.7573</v>
      </c>
      <c r="I15">
        <f t="shared" si="0"/>
        <v>2.4249</v>
      </c>
      <c r="J15">
        <f t="shared" si="1"/>
        <v>0.8083</v>
      </c>
    </row>
    <row r="16" spans="5:10">
      <c r="E16" t="s">
        <v>7</v>
      </c>
      <c r="F16">
        <v>0.7034</v>
      </c>
      <c r="G16">
        <v>0.5472</v>
      </c>
      <c r="H16">
        <v>0.4833</v>
      </c>
      <c r="I16">
        <f t="shared" si="0"/>
        <v>1.7339</v>
      </c>
      <c r="J16">
        <f t="shared" si="1"/>
        <v>0.577966666666667</v>
      </c>
    </row>
    <row r="17" spans="5:10">
      <c r="E17" t="s">
        <v>8</v>
      </c>
      <c r="F17">
        <v>0.664</v>
      </c>
      <c r="G17">
        <v>0.5102</v>
      </c>
      <c r="H17">
        <v>0.4932</v>
      </c>
      <c r="I17">
        <f t="shared" si="0"/>
        <v>1.6674</v>
      </c>
      <c r="J17">
        <f t="shared" si="1"/>
        <v>0.5558</v>
      </c>
    </row>
    <row r="18" spans="5:10">
      <c r="E18" t="s">
        <v>9</v>
      </c>
      <c r="F18">
        <v>0.7462</v>
      </c>
      <c r="G18">
        <v>0.5449</v>
      </c>
      <c r="H18">
        <v>0.5014</v>
      </c>
      <c r="I18">
        <f t="shared" si="0"/>
        <v>1.7925</v>
      </c>
      <c r="J18">
        <f t="shared" si="1"/>
        <v>0.5975</v>
      </c>
    </row>
    <row r="19" spans="5:10">
      <c r="E19" t="s">
        <v>10</v>
      </c>
      <c r="F19">
        <v>0.6631</v>
      </c>
      <c r="G19">
        <v>0.4799</v>
      </c>
      <c r="H19">
        <v>0.4364</v>
      </c>
      <c r="I19">
        <f t="shared" si="0"/>
        <v>1.5794</v>
      </c>
      <c r="J19">
        <f t="shared" si="1"/>
        <v>0.526466666666667</v>
      </c>
    </row>
    <row r="20" spans="5:6">
      <c r="E20" t="s">
        <v>36</v>
      </c>
      <c r="F20">
        <v>0.641391666666667</v>
      </c>
    </row>
    <row r="26" spans="5:8">
      <c r="E26" t="s">
        <v>11</v>
      </c>
      <c r="F26">
        <v>0.7756</v>
      </c>
      <c r="G26">
        <v>0.5703</v>
      </c>
      <c r="H26">
        <v>0.5105</v>
      </c>
    </row>
    <row r="27" spans="5:8">
      <c r="E27" t="s">
        <v>12</v>
      </c>
      <c r="F27">
        <v>0.6179</v>
      </c>
      <c r="G27">
        <v>0.4438</v>
      </c>
      <c r="H27">
        <v>0.4421</v>
      </c>
    </row>
    <row r="28" spans="5:8">
      <c r="E28" t="s">
        <v>13</v>
      </c>
      <c r="F28">
        <v>0.693</v>
      </c>
      <c r="G28">
        <v>0.4884</v>
      </c>
      <c r="H28">
        <v>0.3686</v>
      </c>
    </row>
    <row r="29" spans="5:8">
      <c r="E29" t="s">
        <v>14</v>
      </c>
      <c r="F29">
        <v>0.6051</v>
      </c>
      <c r="G29">
        <v>0.4579</v>
      </c>
      <c r="H29">
        <v>0.4261</v>
      </c>
    </row>
    <row r="30" spans="5:8">
      <c r="E30" t="s">
        <v>15</v>
      </c>
      <c r="F30">
        <v>0.6134</v>
      </c>
      <c r="G30">
        <v>0.4068</v>
      </c>
      <c r="H30">
        <v>0.3426</v>
      </c>
    </row>
    <row r="31" spans="5:8">
      <c r="E31" t="s">
        <v>16</v>
      </c>
      <c r="F31">
        <v>0.6679</v>
      </c>
      <c r="G31">
        <v>0.5225</v>
      </c>
      <c r="H31">
        <v>0.4294</v>
      </c>
    </row>
    <row r="32" spans="5:8">
      <c r="E32" t="s">
        <v>17</v>
      </c>
      <c r="F32">
        <v>0.6035</v>
      </c>
      <c r="G32">
        <v>0.425</v>
      </c>
      <c r="H32">
        <v>0.4574</v>
      </c>
    </row>
    <row r="33" spans="5:8">
      <c r="E33" t="s">
        <v>18</v>
      </c>
      <c r="F33">
        <v>0.6978</v>
      </c>
      <c r="G33">
        <v>0.5314</v>
      </c>
      <c r="H33">
        <v>0.4886</v>
      </c>
    </row>
    <row r="34" spans="5:8">
      <c r="E34" t="s">
        <v>19</v>
      </c>
      <c r="F34">
        <v>0.6796</v>
      </c>
      <c r="G34">
        <v>0.4874</v>
      </c>
      <c r="H34">
        <v>0.4722</v>
      </c>
    </row>
    <row r="35" spans="5:8">
      <c r="E35" t="s">
        <v>20</v>
      </c>
      <c r="F35">
        <v>0.6015</v>
      </c>
      <c r="G35">
        <v>0.4299</v>
      </c>
      <c r="H35">
        <v>0.4224</v>
      </c>
    </row>
    <row r="36" spans="5:8">
      <c r="E36" t="s">
        <v>21</v>
      </c>
      <c r="F36">
        <v>0.6232</v>
      </c>
      <c r="G36">
        <v>0.4939</v>
      </c>
      <c r="H36">
        <v>0.4759</v>
      </c>
    </row>
    <row r="37" spans="5:8">
      <c r="E37" t="s">
        <v>22</v>
      </c>
      <c r="F37">
        <v>0.7538</v>
      </c>
      <c r="G37">
        <v>0.5416</v>
      </c>
      <c r="H37">
        <v>0.4757</v>
      </c>
    </row>
    <row r="38" spans="5:8">
      <c r="E38" t="s">
        <v>23</v>
      </c>
      <c r="F38">
        <v>0.7026</v>
      </c>
      <c r="G38">
        <v>0.5508</v>
      </c>
      <c r="H38">
        <v>0.5381</v>
      </c>
    </row>
    <row r="39" spans="5:8">
      <c r="E39" t="s">
        <v>24</v>
      </c>
      <c r="F39">
        <v>0.5089</v>
      </c>
      <c r="G39">
        <v>0.3135</v>
      </c>
      <c r="H39">
        <v>0.2978</v>
      </c>
    </row>
    <row r="40" spans="5:8">
      <c r="E40" t="s">
        <v>25</v>
      </c>
      <c r="F40">
        <v>0.7629</v>
      </c>
      <c r="G40">
        <v>0.5869</v>
      </c>
      <c r="H40">
        <v>0.4815</v>
      </c>
    </row>
    <row r="41" spans="5:8">
      <c r="E41" t="s">
        <v>26</v>
      </c>
      <c r="F41">
        <v>0.6144</v>
      </c>
      <c r="G41">
        <v>0.435</v>
      </c>
      <c r="H41">
        <v>0.3184</v>
      </c>
    </row>
    <row r="42" spans="5:8">
      <c r="E42" t="s">
        <v>27</v>
      </c>
      <c r="F42">
        <v>0.6697</v>
      </c>
      <c r="G42">
        <v>0.4722</v>
      </c>
      <c r="H42">
        <v>0.4391</v>
      </c>
    </row>
    <row r="43" spans="5:8">
      <c r="E43" t="s">
        <v>28</v>
      </c>
      <c r="F43">
        <v>0.6415</v>
      </c>
      <c r="G43">
        <v>0.4491</v>
      </c>
      <c r="H43">
        <v>0.3988</v>
      </c>
    </row>
    <row r="44" spans="5:8">
      <c r="E44" t="s">
        <v>29</v>
      </c>
      <c r="F44">
        <v>0.6682</v>
      </c>
      <c r="G44">
        <v>0.4879</v>
      </c>
      <c r="H44">
        <v>0.4215</v>
      </c>
    </row>
    <row r="45" spans="5:8">
      <c r="E45" t="s">
        <v>30</v>
      </c>
      <c r="F45">
        <v>0.6232</v>
      </c>
      <c r="G45">
        <v>0.4939</v>
      </c>
      <c r="H45">
        <v>0.4759</v>
      </c>
    </row>
    <row r="46" spans="5:8">
      <c r="E46" t="s">
        <v>31</v>
      </c>
      <c r="F46">
        <v>0.6272</v>
      </c>
      <c r="G46">
        <v>0.4208</v>
      </c>
      <c r="H46">
        <v>0.3744</v>
      </c>
    </row>
    <row r="47" spans="5:8">
      <c r="E47" t="s">
        <v>32</v>
      </c>
      <c r="F47">
        <v>0.7484</v>
      </c>
      <c r="G47">
        <v>0.5737</v>
      </c>
      <c r="H47">
        <v>0.5545</v>
      </c>
    </row>
    <row r="48" spans="5:8">
      <c r="E48" t="s">
        <v>33</v>
      </c>
      <c r="F48">
        <v>0.6719</v>
      </c>
      <c r="G48">
        <v>0.4804</v>
      </c>
      <c r="H48">
        <v>0.4216</v>
      </c>
    </row>
    <row r="49" spans="5:8">
      <c r="E49" t="s">
        <v>34</v>
      </c>
      <c r="F49">
        <v>0.4482</v>
      </c>
      <c r="G49">
        <v>0.3273</v>
      </c>
      <c r="H49">
        <v>0.3108</v>
      </c>
    </row>
    <row r="50" spans="5:8">
      <c r="E50" t="s">
        <v>35</v>
      </c>
      <c r="F50">
        <v>0.6367</v>
      </c>
      <c r="G50">
        <v>0.4677</v>
      </c>
      <c r="H50">
        <v>0.4295</v>
      </c>
    </row>
    <row r="51" spans="6:11">
      <c r="F51">
        <f>AVERAGE(F26:F50)</f>
        <v>0.650244</v>
      </c>
      <c r="G51">
        <f>AVERAGE(G26:G50)</f>
        <v>0.474324</v>
      </c>
      <c r="H51">
        <f>AVERAGE(H26:H50)</f>
        <v>0.430936</v>
      </c>
      <c r="I51">
        <f>SUM(F26:F50)</f>
        <v>16.2561</v>
      </c>
      <c r="J51">
        <f>SUM(G26:G50)</f>
        <v>11.8581</v>
      </c>
      <c r="K51">
        <f>SUM(H26:H50)</f>
        <v>10.7734</v>
      </c>
    </row>
    <row r="52" spans="5:6">
      <c r="E52" t="s">
        <v>36</v>
      </c>
      <c r="F52">
        <v>0.518501333333333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national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</dc:creator>
  <cp:lastModifiedBy>YaTnTg</cp:lastModifiedBy>
  <dcterms:created xsi:type="dcterms:W3CDTF">2024-06-26T08:41:00Z</dcterms:created>
  <dcterms:modified xsi:type="dcterms:W3CDTF">2024-11-26T05:10:20Z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D05D40CCD9134D9FA197FD4A5FDBB576_13</vt:lpwstr>
  </property>
  <property fmtid="{D5CDD505-2E9C-101B-9397-08002B2CF9AE}" pid="3" name="KSOProductBuildVer">
    <vt:lpwstr>2052-12.1.0.18912</vt:lpwstr>
  </property>
</Properties>
</file>